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HTU\Desktop\Du thao Nghi quyet hoc phi 2026 2027\"/>
    </mc:Choice>
  </mc:AlternateContent>
  <xr:revisionPtr revIDLastSave="0" documentId="8_{CA863AE4-43A4-4E22-A3C9-542A02A5C43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hụ lục 1" sheetId="4" r:id="rId1"/>
    <sheet name="Phụ lục 2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0" i="1"/>
  <c r="F10" i="1"/>
  <c r="F11" i="1"/>
  <c r="I9" i="1"/>
  <c r="F9" i="1"/>
  <c r="I8" i="1"/>
  <c r="F8" i="1"/>
  <c r="I7" i="1"/>
  <c r="F7" i="1"/>
  <c r="I6" i="1"/>
  <c r="F6" i="1"/>
  <c r="H9" i="4"/>
  <c r="I9" i="4"/>
  <c r="F9" i="4"/>
  <c r="H10" i="4"/>
  <c r="I10" i="4" s="1"/>
  <c r="H8" i="4"/>
  <c r="H6" i="4"/>
  <c r="F6" i="4"/>
  <c r="H12" i="1" l="1"/>
  <c r="E12" i="1"/>
  <c r="H11" i="4"/>
  <c r="E11" i="4"/>
  <c r="F10" i="4"/>
  <c r="I8" i="4"/>
  <c r="F8" i="4"/>
  <c r="I7" i="4"/>
  <c r="F7" i="4"/>
  <c r="I6" i="4"/>
  <c r="I11" i="4" l="1"/>
  <c r="F11" i="4"/>
  <c r="I12" i="4" l="1"/>
  <c r="I12" i="1"/>
  <c r="F12" i="1"/>
  <c r="J12" i="1" l="1"/>
  <c r="K16" i="1" s="1"/>
  <c r="J13" i="1" l="1"/>
  <c r="K17" i="1" s="1"/>
</calcChain>
</file>

<file path=xl/sharedStrings.xml><?xml version="1.0" encoding="utf-8"?>
<sst xmlns="http://schemas.openxmlformats.org/spreadsheetml/2006/main" count="39" uniqueCount="23">
  <si>
    <t>- Mức học bổng cấp cho một học sinh một tháng bằng 03 (ba) lần mức thu học phí hiện hành của trường</t>
  </si>
  <si>
    <t>Nội dung</t>
  </si>
  <si>
    <t>STT</t>
  </si>
  <si>
    <t>Học kỳ I</t>
  </si>
  <si>
    <t>Học kỳ II</t>
  </si>
  <si>
    <t>Số lượng</t>
  </si>
  <si>
    <t>Số tiền</t>
  </si>
  <si>
    <t>Bằng 04 (bốn) lần mức thu học phí hiện hành của trường khi đạt giải Khuyến khích hoặc tương đương của cuộc thi</t>
  </si>
  <si>
    <t>Bằng 05 (năm) lần mức thu học phí hiện hành của trường khi đạt giải Ba của cuộc thi</t>
  </si>
  <si>
    <t>Bằng 06 (sáu) lần mức thu học phí hiện hành của trường khi đạt giải Nhì của cuộc thi</t>
  </si>
  <si>
    <t>Tổng</t>
  </si>
  <si>
    <t xml:space="preserve">Số tháng </t>
  </si>
  <si>
    <t>Số tháng</t>
  </si>
  <si>
    <t>Mức học phí</t>
  </si>
  <si>
    <t>Số lượng học sinh được hưởng</t>
  </si>
  <si>
    <t>Phụ lục 1</t>
  </si>
  <si>
    <t>Phụ lục 2</t>
  </si>
  <si>
    <t>Bằng 07 (bảy) lần mức thu học phí hiện hành của trường khi đạt giải Nhất của cuộc thi</t>
  </si>
  <si>
    <t xml:space="preserve"> Mức học bổng cấp cho một học sinh một tháng bằng 03 (ba) lần mức thu học phí hiện hành của trường</t>
  </si>
  <si>
    <t>Số tiền (đồng)</t>
  </si>
  <si>
    <t>BẢNG TỔNG HỢP KINH PHÍ THỰC HIỆN CHÍNH SÁCH HỌC BỔNG KHUYẾN KHÍCH HỌC TẬP CHO HỌC SINH TRƯỜNG THPT CHUYÊN CHU VĂN AN NĂM HỌC 2025 - 2026 THEO NGHỊ QUYẾT SỐ 14/2024/NQ-HĐND</t>
  </si>
  <si>
    <t>BẢNG TỔNG HỢP DỰ KIẾN KINH PHÍ THỰC HIỆN CHÍNH SÁCH HỌC BỔNG KHUYẾN KHÍCH HỌC TẬP CHO HỌC SINH TRƯỜNG THPT CHUYÊN CHU VĂN AN NĂM HỌC 2026 - 2027 THEO NGHỊ QUYẾT SỐ 14/2024/NQ-HĐND</t>
  </si>
  <si>
    <t>Bằng 09 (chín) lần mức thu học phí hiện hành của trường khi đạt giải Đặc biệt của cuộc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</si>
</sst>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0%"/>
  </numFmts>
  <fonts count="4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wrapText="1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3" fontId="1" fillId="0" borderId="0" xfId="0" applyNumberFormat="1" applyFont="1"/>
    <xf numFmtId="3" fontId="2" fillId="0" borderId="0" xfId="0" applyNumberFormat="1" applyFont="1"/>
    <xf numFmtId="164" fontId="1" fillId="0" borderId="0" xfId="1" applyNumberFormat="1" applyFont="1"/>
    <xf numFmtId="165" fontId="1" fillId="0" borderId="0" xfId="1" applyNumberFormat="1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="85" zoomScaleNormal="85" workbookViewId="0">
      <selection activeCell="I12" sqref="I12"/>
    </sheetView>
  </sheetViews>
  <sheetFormatPr defaultColWidth="8.75" defaultRowHeight="15" x14ac:dyDescent="0.25"/>
  <cols>
    <col min="1" max="1" width="5.875" style="1" customWidth="1"/>
    <col min="2" max="2" width="40.125" style="1" customWidth="1"/>
    <col min="3" max="3" width="12.75" style="1" bestFit="1" customWidth="1"/>
    <col min="4" max="4" width="9" style="1" bestFit="1" customWidth="1"/>
    <col min="5" max="5" width="11.25" style="1" customWidth="1"/>
    <col min="6" max="6" width="14.625" style="1" customWidth="1"/>
    <col min="7" max="7" width="9.625" style="1" bestFit="1" customWidth="1"/>
    <col min="8" max="8" width="14.625" style="1" customWidth="1"/>
    <col min="9" max="9" width="15.625" style="1" customWidth="1"/>
    <col min="10" max="16384" width="8.75" style="1"/>
  </cols>
  <sheetData>
    <row r="1" spans="1:9" x14ac:dyDescent="0.25">
      <c r="I1" s="14" t="s">
        <v>15</v>
      </c>
    </row>
    <row r="2" spans="1:9" ht="38.25" customHeight="1" x14ac:dyDescent="0.25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14.25" x14ac:dyDescent="0.2">
      <c r="A3" s="12"/>
      <c r="B3" s="12"/>
      <c r="C3" s="12"/>
      <c r="D3" s="12"/>
      <c r="E3" s="12"/>
      <c r="F3" s="12"/>
      <c r="G3" s="12"/>
      <c r="H3" s="12"/>
      <c r="I3" s="12"/>
    </row>
    <row r="4" spans="1:9" ht="14.45" customHeight="1" x14ac:dyDescent="0.25">
      <c r="A4" s="20" t="s">
        <v>2</v>
      </c>
      <c r="B4" s="21" t="s">
        <v>1</v>
      </c>
      <c r="C4" s="22" t="s">
        <v>13</v>
      </c>
      <c r="D4" s="24" t="s">
        <v>3</v>
      </c>
      <c r="E4" s="25"/>
      <c r="F4" s="26"/>
      <c r="G4" s="24" t="s">
        <v>4</v>
      </c>
      <c r="H4" s="25"/>
      <c r="I4" s="26"/>
    </row>
    <row r="5" spans="1:9" ht="43.5" x14ac:dyDescent="0.25">
      <c r="A5" s="20"/>
      <c r="B5" s="21"/>
      <c r="C5" s="23"/>
      <c r="D5" s="4" t="s">
        <v>12</v>
      </c>
      <c r="E5" s="13" t="s">
        <v>14</v>
      </c>
      <c r="F5" s="3" t="s">
        <v>19</v>
      </c>
      <c r="G5" s="3" t="s">
        <v>11</v>
      </c>
      <c r="H5" s="3" t="s">
        <v>5</v>
      </c>
      <c r="I5" s="3" t="s">
        <v>19</v>
      </c>
    </row>
    <row r="6" spans="1:9" ht="47.45" customHeight="1" x14ac:dyDescent="0.25">
      <c r="A6" s="5">
        <v>1</v>
      </c>
      <c r="B6" s="6" t="s">
        <v>0</v>
      </c>
      <c r="C6" s="7">
        <v>360000</v>
      </c>
      <c r="D6" s="6">
        <v>4</v>
      </c>
      <c r="E6" s="6">
        <v>517</v>
      </c>
      <c r="F6" s="7">
        <f>C6*D6*E6*3</f>
        <v>2233440000</v>
      </c>
      <c r="G6" s="7">
        <v>5</v>
      </c>
      <c r="H6" s="8">
        <f>561+42</f>
        <v>603</v>
      </c>
      <c r="I6" s="7">
        <f>C6*G6*H6*3</f>
        <v>3256200000</v>
      </c>
    </row>
    <row r="7" spans="1:9" ht="45" x14ac:dyDescent="0.25">
      <c r="A7" s="5">
        <v>2</v>
      </c>
      <c r="B7" s="9" t="s">
        <v>7</v>
      </c>
      <c r="C7" s="7">
        <v>360000</v>
      </c>
      <c r="D7" s="9">
        <v>4</v>
      </c>
      <c r="E7" s="8"/>
      <c r="F7" s="7">
        <f>C7*D7*E7*4</f>
        <v>0</v>
      </c>
      <c r="G7" s="8">
        <v>5</v>
      </c>
      <c r="H7" s="8">
        <v>20</v>
      </c>
      <c r="I7" s="7">
        <f>C7*G7*H7*4</f>
        <v>144000000</v>
      </c>
    </row>
    <row r="8" spans="1:9" ht="30" x14ac:dyDescent="0.25">
      <c r="A8" s="5">
        <v>3</v>
      </c>
      <c r="B8" s="9" t="s">
        <v>8</v>
      </c>
      <c r="C8" s="7">
        <v>360000</v>
      </c>
      <c r="D8" s="9">
        <v>4</v>
      </c>
      <c r="E8" s="8"/>
      <c r="F8" s="7">
        <f>C8*D8*E8*5</f>
        <v>0</v>
      </c>
      <c r="G8" s="8">
        <v>5</v>
      </c>
      <c r="H8" s="8">
        <f>6</f>
        <v>6</v>
      </c>
      <c r="I8" s="7">
        <f>C8*G8*H8*5</f>
        <v>54000000</v>
      </c>
    </row>
    <row r="9" spans="1:9" ht="30" x14ac:dyDescent="0.25">
      <c r="A9" s="5">
        <v>4</v>
      </c>
      <c r="B9" s="9" t="s">
        <v>9</v>
      </c>
      <c r="C9" s="7">
        <v>360000</v>
      </c>
      <c r="D9" s="9">
        <v>4</v>
      </c>
      <c r="E9" s="8"/>
      <c r="F9" s="7">
        <f>C9*D9*E9*6</f>
        <v>0</v>
      </c>
      <c r="G9" s="8">
        <v>5</v>
      </c>
      <c r="H9" s="8">
        <f>1+3</f>
        <v>4</v>
      </c>
      <c r="I9" s="7">
        <f>C9*G9*H9*6</f>
        <v>43200000</v>
      </c>
    </row>
    <row r="10" spans="1:9" ht="30" x14ac:dyDescent="0.25">
      <c r="A10" s="5">
        <v>4</v>
      </c>
      <c r="B10" s="9" t="s">
        <v>17</v>
      </c>
      <c r="C10" s="7">
        <v>360000</v>
      </c>
      <c r="D10" s="9">
        <v>4</v>
      </c>
      <c r="E10" s="8"/>
      <c r="F10" s="7">
        <f>C10*D10*E10*6</f>
        <v>0</v>
      </c>
      <c r="G10" s="8">
        <v>5</v>
      </c>
      <c r="H10" s="8">
        <f>1</f>
        <v>1</v>
      </c>
      <c r="I10" s="7">
        <f>C10*G10*H10*7</f>
        <v>12600000</v>
      </c>
    </row>
    <row r="11" spans="1:9" s="2" customFormat="1" ht="14.25" x14ac:dyDescent="0.2">
      <c r="A11" s="10"/>
      <c r="B11" s="10" t="s">
        <v>10</v>
      </c>
      <c r="C11" s="10"/>
      <c r="D11" s="10"/>
      <c r="E11" s="10">
        <f>SUM(E6:E10)</f>
        <v>517</v>
      </c>
      <c r="F11" s="11">
        <f>SUM(F6:F10)</f>
        <v>2233440000</v>
      </c>
      <c r="G11" s="11"/>
      <c r="H11" s="10">
        <f>SUM(H6:H10)</f>
        <v>634</v>
      </c>
      <c r="I11" s="11">
        <f>SUM(I6:I10)</f>
        <v>3510000000</v>
      </c>
    </row>
    <row r="12" spans="1:9" x14ac:dyDescent="0.25">
      <c r="I12" s="15">
        <f>I11+F11</f>
        <v>5743440000</v>
      </c>
    </row>
  </sheetData>
  <mergeCells count="6">
    <mergeCell ref="A2:I2"/>
    <mergeCell ref="A4:A5"/>
    <mergeCell ref="B4:B5"/>
    <mergeCell ref="C4:C5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topLeftCell="B1" zoomScale="70" zoomScaleNormal="70" workbookViewId="0">
      <selection activeCell="K26" sqref="K26"/>
    </sheetView>
  </sheetViews>
  <sheetFormatPr defaultColWidth="8.75" defaultRowHeight="15" x14ac:dyDescent="0.25"/>
  <cols>
    <col min="1" max="1" width="5.875" style="1" customWidth="1"/>
    <col min="2" max="2" width="63.875" style="1" customWidth="1"/>
    <col min="3" max="3" width="12.75" style="1" bestFit="1" customWidth="1"/>
    <col min="4" max="4" width="9" style="1" bestFit="1" customWidth="1"/>
    <col min="5" max="5" width="11.25" style="1" customWidth="1"/>
    <col min="6" max="6" width="14.625" style="1" customWidth="1"/>
    <col min="7" max="7" width="9.625" style="1" bestFit="1" customWidth="1"/>
    <col min="8" max="8" width="14.625" style="1" customWidth="1"/>
    <col min="9" max="9" width="15.625" style="1" customWidth="1"/>
    <col min="10" max="10" width="14.25" style="1" bestFit="1" customWidth="1"/>
    <col min="11" max="11" width="18.625" style="1" bestFit="1" customWidth="1"/>
    <col min="12" max="12" width="20.375" style="1" customWidth="1"/>
    <col min="13" max="16384" width="8.75" style="1"/>
  </cols>
  <sheetData>
    <row r="1" spans="1:12" x14ac:dyDescent="0.25">
      <c r="I1" s="14" t="s">
        <v>16</v>
      </c>
    </row>
    <row r="2" spans="1:12" ht="38.25" customHeight="1" x14ac:dyDescent="0.25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spans="1:12" s="2" customFormat="1" ht="14.25" x14ac:dyDescent="0.2">
      <c r="A3" s="12"/>
      <c r="B3" s="12"/>
      <c r="C3" s="12"/>
      <c r="D3" s="12"/>
      <c r="E3" s="12"/>
      <c r="F3" s="12"/>
      <c r="G3" s="12"/>
      <c r="H3" s="12"/>
      <c r="I3" s="12"/>
    </row>
    <row r="4" spans="1:12" ht="14.45" customHeight="1" x14ac:dyDescent="0.25">
      <c r="A4" s="20" t="s">
        <v>2</v>
      </c>
      <c r="B4" s="21" t="s">
        <v>1</v>
      </c>
      <c r="C4" s="22" t="s">
        <v>13</v>
      </c>
      <c r="D4" s="24" t="s">
        <v>3</v>
      </c>
      <c r="E4" s="25"/>
      <c r="F4" s="26"/>
      <c r="G4" s="24" t="s">
        <v>4</v>
      </c>
      <c r="H4" s="25"/>
      <c r="I4" s="26"/>
    </row>
    <row r="5" spans="1:12" ht="43.5" x14ac:dyDescent="0.25">
      <c r="A5" s="20"/>
      <c r="B5" s="21"/>
      <c r="C5" s="23"/>
      <c r="D5" s="4" t="s">
        <v>12</v>
      </c>
      <c r="E5" s="13" t="s">
        <v>14</v>
      </c>
      <c r="F5" s="3" t="s">
        <v>6</v>
      </c>
      <c r="G5" s="3" t="s">
        <v>11</v>
      </c>
      <c r="H5" s="3" t="s">
        <v>5</v>
      </c>
      <c r="I5" s="3" t="s">
        <v>6</v>
      </c>
    </row>
    <row r="6" spans="1:12" ht="30" x14ac:dyDescent="0.25">
      <c r="A6" s="5">
        <v>1</v>
      </c>
      <c r="B6" s="6" t="s">
        <v>18</v>
      </c>
      <c r="C6" s="7">
        <v>386000</v>
      </c>
      <c r="D6" s="6">
        <v>4</v>
      </c>
      <c r="E6" s="6">
        <v>750</v>
      </c>
      <c r="F6" s="7">
        <f>C6*D6*E6*3</f>
        <v>3474000000</v>
      </c>
      <c r="G6" s="7">
        <v>5</v>
      </c>
      <c r="H6" s="8">
        <v>690</v>
      </c>
      <c r="I6" s="7">
        <f>C6*G6*H6*3</f>
        <v>3995100000</v>
      </c>
    </row>
    <row r="7" spans="1:12" ht="30" x14ac:dyDescent="0.25">
      <c r="A7" s="5">
        <v>2</v>
      </c>
      <c r="B7" s="9" t="s">
        <v>7</v>
      </c>
      <c r="C7" s="7">
        <v>386000</v>
      </c>
      <c r="D7" s="9">
        <v>4</v>
      </c>
      <c r="E7" s="8"/>
      <c r="F7" s="7">
        <f>C7*D7*E7*4</f>
        <v>0</v>
      </c>
      <c r="G7" s="8">
        <v>5</v>
      </c>
      <c r="H7" s="8">
        <v>30</v>
      </c>
      <c r="I7" s="7">
        <f>C7*G7*H7*4</f>
        <v>231600000</v>
      </c>
    </row>
    <row r="8" spans="1:12" ht="30" x14ac:dyDescent="0.25">
      <c r="A8" s="5">
        <v>3</v>
      </c>
      <c r="B8" s="9" t="s">
        <v>8</v>
      </c>
      <c r="C8" s="7">
        <v>386000</v>
      </c>
      <c r="D8" s="9">
        <v>4</v>
      </c>
      <c r="E8" s="8"/>
      <c r="F8" s="7">
        <f>C8*D8*E8*5</f>
        <v>0</v>
      </c>
      <c r="G8" s="8">
        <v>5</v>
      </c>
      <c r="H8" s="8">
        <v>15</v>
      </c>
      <c r="I8" s="7">
        <f>C8*G8*H8*5</f>
        <v>144750000</v>
      </c>
    </row>
    <row r="9" spans="1:12" ht="30" x14ac:dyDescent="0.25">
      <c r="A9" s="5">
        <v>4</v>
      </c>
      <c r="B9" s="9" t="s">
        <v>9</v>
      </c>
      <c r="C9" s="7">
        <v>386000</v>
      </c>
      <c r="D9" s="9">
        <v>4</v>
      </c>
      <c r="E9" s="8"/>
      <c r="F9" s="7">
        <f>C9*D9*E9*6</f>
        <v>0</v>
      </c>
      <c r="G9" s="8">
        <v>5</v>
      </c>
      <c r="H9" s="8">
        <v>8</v>
      </c>
      <c r="I9" s="7">
        <f>C9*G9*H9*6</f>
        <v>92640000</v>
      </c>
    </row>
    <row r="10" spans="1:12" ht="30" x14ac:dyDescent="0.25">
      <c r="A10" s="5">
        <v>5</v>
      </c>
      <c r="B10" s="9" t="s">
        <v>17</v>
      </c>
      <c r="C10" s="7">
        <v>386000</v>
      </c>
      <c r="D10" s="9">
        <v>4</v>
      </c>
      <c r="E10" s="8"/>
      <c r="F10" s="7">
        <f>C10*D10*E10*6</f>
        <v>0</v>
      </c>
      <c r="G10" s="8">
        <v>5</v>
      </c>
      <c r="H10" s="8">
        <v>5</v>
      </c>
      <c r="I10" s="7">
        <f>C10*G10*H10*7</f>
        <v>67550000</v>
      </c>
    </row>
    <row r="11" spans="1:12" ht="30" x14ac:dyDescent="0.25">
      <c r="A11" s="5">
        <v>6</v>
      </c>
      <c r="B11" s="9" t="s">
        <v>22</v>
      </c>
      <c r="C11" s="7">
        <v>386000</v>
      </c>
      <c r="D11" s="9">
        <v>4</v>
      </c>
      <c r="E11" s="8"/>
      <c r="F11" s="7">
        <f>C11*D11*E11*6</f>
        <v>0</v>
      </c>
      <c r="G11" s="8">
        <v>5</v>
      </c>
      <c r="H11" s="8">
        <v>2</v>
      </c>
      <c r="I11" s="7">
        <f>C11*G11*H11*9</f>
        <v>34740000</v>
      </c>
    </row>
    <row r="12" spans="1:12" s="2" customFormat="1" ht="14.25" x14ac:dyDescent="0.2">
      <c r="A12" s="10"/>
      <c r="B12" s="10" t="s">
        <v>10</v>
      </c>
      <c r="C12" s="10"/>
      <c r="D12" s="10"/>
      <c r="E12" s="10">
        <f>SUM(E6:E11)</f>
        <v>750</v>
      </c>
      <c r="F12" s="11">
        <f>SUM(F6:F11)</f>
        <v>3474000000</v>
      </c>
      <c r="G12" s="11"/>
      <c r="H12" s="10">
        <f>SUM(H6:H11)</f>
        <v>750</v>
      </c>
      <c r="I12" s="11">
        <f>SUM(I6:I11)</f>
        <v>4566380000</v>
      </c>
      <c r="J12" s="16">
        <f>I12+F12</f>
        <v>8040380000</v>
      </c>
    </row>
    <row r="13" spans="1:12" x14ac:dyDescent="0.25">
      <c r="J13" s="15">
        <f>J12-'Phụ lục 1'!I12</f>
        <v>2296940000</v>
      </c>
      <c r="L13" s="15"/>
    </row>
    <row r="14" spans="1:12" x14ac:dyDescent="0.25">
      <c r="L14" s="17"/>
    </row>
    <row r="15" spans="1:12" x14ac:dyDescent="0.25">
      <c r="K15" s="15">
        <v>13478000000000</v>
      </c>
      <c r="L15" s="17"/>
    </row>
    <row r="16" spans="1:12" x14ac:dyDescent="0.25">
      <c r="K16" s="17">
        <f>J12/K15</f>
        <v>5.9655586882326759E-4</v>
      </c>
    </row>
    <row r="17" spans="11:11" x14ac:dyDescent="0.25">
      <c r="K17" s="18">
        <f>J13/K15</f>
        <v>1.7042142751150021E-4</v>
      </c>
    </row>
  </sheetData>
  <mergeCells count="6">
    <mergeCell ref="A2:I2"/>
    <mergeCell ref="B4:B5"/>
    <mergeCell ref="A4:A5"/>
    <mergeCell ref="G4:I4"/>
    <mergeCell ref="D4:F4"/>
    <mergeCell ref="C4:C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Phụ lục 1</vt:lpstr>
      <vt:lpstr>Phụ lục 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TINHTU</dc:creator>
  <cp:lastModifiedBy>Van Phong</cp:lastModifiedBy>
  <dcterms:created xsi:type="dcterms:W3CDTF">2025-10-12T12:29:52Z</dcterms:created>
  <dcterms:modified xsi:type="dcterms:W3CDTF">2026-06-06T02:20:08Z</dcterms:modified>
</cp:coreProperties>
</file>